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11_ВЭ\"/>
    </mc:Choice>
  </mc:AlternateContent>
  <bookViews>
    <workbookView xWindow="0" yWindow="0" windowWidth="23010" windowHeight="904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52511"/>
</workbook>
</file>

<file path=xl/calcChain.xml><?xml version="1.0" encoding="utf-8"?>
<calcChain xmlns="http://schemas.openxmlformats.org/spreadsheetml/2006/main">
  <c r="J49" i="7" l="1"/>
  <c r="J50" i="7" s="1"/>
</calcChain>
</file>

<file path=xl/sharedStrings.xml><?xml version="1.0" encoding="utf-8"?>
<sst xmlns="http://schemas.openxmlformats.org/spreadsheetml/2006/main" count="76" uniqueCount="66">
  <si>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</si>
  <si>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</si>
  <si>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</si>
  <si>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</si>
  <si>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</si>
  <si>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</si>
  <si>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</si>
  <si>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</si>
  <si>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</si>
  <si>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</si>
  <si>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</si>
  <si>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</si>
  <si>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</si>
  <si>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</si>
  <si>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</si>
  <si>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</si>
  <si>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</si>
  <si>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</si>
  <si>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</si>
  <si>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Раздел 1. </t>
  </si>
  <si>
    <t>1</t>
  </si>
  <si>
    <r>
      <t>ФЕРм08-01-084-04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</si>
  <si>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шт.</t>
  </si>
  <si>
    <r>
      <t>Демонтаж камеры сборных распределительных устройств: с выключателем нагрузки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</si>
  <si>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2</t>
  </si>
  <si>
    <t>Монтаж камеры сборных распределительных устройств: с выключателем нагрузки</t>
  </si>
  <si>
    <t>3</t>
  </si>
  <si>
    <t>прайс</t>
  </si>
  <si>
    <t>шт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</si>
  <si>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</si>
  <si>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</si>
  <si>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</si>
  <si>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95% ФОТ (от 603,22) (Поз. 1-3)</t>
  </si>
  <si>
    <t>Сметная прибыль</t>
  </si>
  <si>
    <t xml:space="preserve">   65% ФОТ (от 603,22) (Поз. 1-3)</t>
  </si>
  <si>
    <t>Итоги по смете:</t>
  </si>
  <si>
    <t xml:space="preserve">  Итого Поз. 1-3</t>
  </si>
  <si>
    <t xml:space="preserve">  Накладные расходы 95% ФОТ (от 603,22)</t>
  </si>
  <si>
    <t xml:space="preserve">  Сметная прибыль 65% ФОТ (от 603,22)</t>
  </si>
  <si>
    <t xml:space="preserve">  Итого c накладными и см. прибылью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</si>
  <si>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</si>
  <si>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</si>
  <si>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</si>
  <si>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</si>
  <si>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</si>
  <si>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</si>
  <si>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Перевод в текущие цены 1кв.2017г.  22 245,77 * 7,92</t>
  </si>
  <si>
    <t xml:space="preserve">  НДС 18%</t>
  </si>
  <si>
    <t xml:space="preserve">  ВСЕГО по смете</t>
  </si>
  <si>
    <t>АО  «Витимэнерго»</t>
  </si>
  <si>
    <t>Основание: Инвест.заявка</t>
  </si>
  <si>
    <t>тыс. руб.</t>
  </si>
  <si>
    <t>___________________________0,603</t>
  </si>
  <si>
    <t>Составил: ___________________________Зозуля С.Д.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</si>
  <si>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</si>
  <si>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</si>
  <si>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_______________________________________________________________________________________________61,1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</si>
  <si>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</si>
  <si>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</si>
  <si>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</si>
  <si>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</si>
  <si>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текущих (прогнозных) ценах по состоянию на 1 кв.2017 г</t>
  </si>
  <si>
    <r>
      <t>___________________________</t>
    </r>
    <r>
      <rPr>
        <b/>
        <sz val="11"/>
        <rFont val="Arial"/>
        <family val="2"/>
        <charset val="204"/>
      </rPr>
      <t>207,900</t>
    </r>
  </si>
  <si>
    <t>ЛОКАЛЬНЫЙ СМЕТНЫЙ РАСЧЕТ № Е_2011_ВЭ</t>
  </si>
  <si>
    <t xml:space="preserve">Камера КСО-366, Цена: 94500 + доставка 803,06 /1,18/7,92  </t>
  </si>
  <si>
    <t>Модернизация трансформаторных подстанций 6кВ № 3-12 и №11-15 в г. Бодайбо с заменой камер сборных одностороннего обслуживания КСО-366м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</si>
</sst>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2" fontId="5" fillId="0" borderId="2" xfId="1" applyNumberFormat="1" applyFont="1" applyBorder="1" applyAlignment="1">
      <alignment horizontal="right" vertical="top" wrapText="1"/>
    </xf>
    <xf numFmtId="2" fontId="11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zoomScaleNormal="100" zoomScaleSheetLayoutView="75" workbookViewId="0">
      <selection activeCell="L16" sqref="L16"/>
    </sheetView>
  </sheetViews>
  <sheetFormatPr defaultColWidth="9.140625"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ht="13.15" outlineLevel="1" x14ac:dyDescent="0.25">
      <c r="A2" s="43"/>
      <c r="J2" s="5"/>
    </row>
    <row r="3" spans="1:14" ht="13.15" outlineLevel="1" x14ac:dyDescent="0.25">
      <c r="A3" s="43"/>
      <c r="J3" s="5"/>
    </row>
    <row r="4" spans="1:14" ht="13.15" outlineLevel="1" x14ac:dyDescent="0.25">
      <c r="A4" s="43" t="s">
        <v>17</v>
      </c>
      <c r="J4" s="5" t="s">
        <v>17</v>
      </c>
    </row>
    <row r="5" spans="1:14" outlineLevel="1" x14ac:dyDescent="0.2">
      <c r="A5" s="44" t="s">
        <v>59</v>
      </c>
      <c r="J5" s="15" t="s">
        <v>60</v>
      </c>
    </row>
    <row r="6" spans="1:14" ht="14.25" x14ac:dyDescent="0.2">
      <c r="C6" s="28"/>
      <c r="D6" s="23" t="s">
        <v>49</v>
      </c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45" x14ac:dyDescent="0.25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63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65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ht="13.15" x14ac:dyDescent="0.25">
      <c r="A14" s="46"/>
      <c r="B14" s="38"/>
      <c r="C14" s="15"/>
      <c r="D14" s="13"/>
      <c r="E14" s="39"/>
    </row>
    <row r="15" spans="1:14" ht="14.25" x14ac:dyDescent="0.2">
      <c r="C15" s="24" t="s">
        <v>50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58</v>
      </c>
      <c r="D16" s="6"/>
      <c r="E16" s="60" t="s">
        <v>62</v>
      </c>
      <c r="F16" s="61"/>
      <c r="G16" s="49" t="s">
        <v>51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54</v>
      </c>
      <c r="D17" s="16"/>
      <c r="E17" s="60" t="s">
        <v>52</v>
      </c>
      <c r="F17" s="61"/>
      <c r="G17" s="49" t="s">
        <v>51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55</v>
      </c>
      <c r="D18" s="16"/>
      <c r="E18" s="60" t="s">
        <v>56</v>
      </c>
      <c r="F18" s="61"/>
      <c r="G18" s="49" t="s">
        <v>57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61</v>
      </c>
      <c r="D19" s="13"/>
      <c r="E19" s="12"/>
    </row>
    <row r="20" spans="1:13" ht="13.15" x14ac:dyDescent="0.25">
      <c r="C20" s="15"/>
      <c r="D20" s="13"/>
      <c r="E20" s="12"/>
    </row>
    <row r="21" spans="1:13" ht="13.15" x14ac:dyDescent="0.25">
      <c r="C21" s="15"/>
      <c r="D21" s="13"/>
      <c r="E21" s="12"/>
    </row>
    <row r="22" spans="1:13" ht="12.75" customHeight="1" x14ac:dyDescent="0.2">
      <c r="A22" s="68" t="s">
        <v>6</v>
      </c>
      <c r="B22" s="70" t="s">
        <v>16</v>
      </c>
      <c r="C22" s="58" t="s">
        <v>7</v>
      </c>
      <c r="D22" s="58" t="s">
        <v>8</v>
      </c>
      <c r="E22" s="58" t="s">
        <v>9</v>
      </c>
      <c r="F22" s="58" t="s">
        <v>10</v>
      </c>
      <c r="G22" s="59"/>
      <c r="H22" s="59"/>
      <c r="I22" s="59"/>
      <c r="J22" s="58" t="s">
        <v>11</v>
      </c>
      <c r="K22" s="59"/>
      <c r="L22" s="59"/>
      <c r="M22" s="59"/>
    </row>
    <row r="23" spans="1:13" ht="13.5" customHeight="1" x14ac:dyDescent="0.2">
      <c r="A23" s="69"/>
      <c r="B23" s="71"/>
      <c r="C23" s="72"/>
      <c r="D23" s="58"/>
      <c r="E23" s="58"/>
      <c r="F23" s="58" t="s">
        <v>12</v>
      </c>
      <c r="G23" s="58" t="s">
        <v>13</v>
      </c>
      <c r="H23" s="59"/>
      <c r="I23" s="59"/>
      <c r="J23" s="58" t="s">
        <v>12</v>
      </c>
      <c r="K23" s="58" t="s">
        <v>13</v>
      </c>
      <c r="L23" s="59"/>
      <c r="M23" s="59"/>
    </row>
    <row r="24" spans="1:13" ht="24" x14ac:dyDescent="0.2">
      <c r="A24" s="69"/>
      <c r="B24" s="71"/>
      <c r="C24" s="72"/>
      <c r="D24" s="58"/>
      <c r="E24" s="58"/>
      <c r="F24" s="59"/>
      <c r="G24" s="7" t="s">
        <v>14</v>
      </c>
      <c r="H24" s="7" t="s">
        <v>18</v>
      </c>
      <c r="I24" s="7" t="s">
        <v>15</v>
      </c>
      <c r="J24" s="59"/>
      <c r="K24" s="7" t="s">
        <v>14</v>
      </c>
      <c r="L24" s="7" t="s">
        <v>18</v>
      </c>
      <c r="M24" s="7" t="s">
        <v>15</v>
      </c>
    </row>
    <row r="25" spans="1:13" ht="13.15" x14ac:dyDescent="0.25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73" t="s">
        <v>19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84.75" x14ac:dyDescent="0.2">
      <c r="A27" s="50" t="s">
        <v>20</v>
      </c>
      <c r="B27" s="51" t="s">
        <v>21</v>
      </c>
      <c r="C27" s="52" t="s">
        <v>23</v>
      </c>
      <c r="D27" s="26" t="s">
        <v>22</v>
      </c>
      <c r="E27" s="53">
        <v>2</v>
      </c>
      <c r="F27" s="54">
        <v>97.1</v>
      </c>
      <c r="G27" s="54">
        <v>67.819999999999993</v>
      </c>
      <c r="H27" s="54">
        <v>29.28</v>
      </c>
      <c r="I27" s="54">
        <v>1.78</v>
      </c>
      <c r="J27" s="55">
        <v>194.2</v>
      </c>
      <c r="K27" s="55">
        <v>135.63999999999999</v>
      </c>
      <c r="L27" s="55">
        <v>58.56</v>
      </c>
      <c r="M27" s="55">
        <v>3.56</v>
      </c>
    </row>
    <row r="28" spans="1:13" ht="53.25" x14ac:dyDescent="0.2">
      <c r="A28" s="50" t="s">
        <v>24</v>
      </c>
      <c r="B28" s="51" t="s">
        <v>21</v>
      </c>
      <c r="C28" s="52" t="s">
        <v>25</v>
      </c>
      <c r="D28" s="26" t="s">
        <v>22</v>
      </c>
      <c r="E28" s="53">
        <v>2</v>
      </c>
      <c r="F28" s="54">
        <v>345.57</v>
      </c>
      <c r="G28" s="54">
        <v>226.07</v>
      </c>
      <c r="H28" s="54">
        <v>97.6</v>
      </c>
      <c r="I28" s="54">
        <v>5.94</v>
      </c>
      <c r="J28" s="55">
        <v>691.14</v>
      </c>
      <c r="K28" s="55">
        <v>452.14</v>
      </c>
      <c r="L28" s="55">
        <v>195.2</v>
      </c>
      <c r="M28" s="55">
        <v>11.88</v>
      </c>
    </row>
    <row r="29" spans="1:13" ht="24" x14ac:dyDescent="0.2">
      <c r="A29" s="50" t="s">
        <v>26</v>
      </c>
      <c r="B29" s="51" t="s">
        <v>27</v>
      </c>
      <c r="C29" s="52" t="s">
        <v>64</v>
      </c>
      <c r="D29" s="26" t="s">
        <v>28</v>
      </c>
      <c r="E29" s="53">
        <v>2</v>
      </c>
      <c r="F29" s="54">
        <v>10197.64</v>
      </c>
      <c r="G29" s="55"/>
      <c r="H29" s="55"/>
      <c r="I29" s="55"/>
      <c r="J29" s="55">
        <v>20395.28</v>
      </c>
      <c r="K29" s="55"/>
      <c r="L29" s="55"/>
      <c r="M29" s="55"/>
    </row>
    <row r="30" spans="1:13" ht="15" x14ac:dyDescent="0.2">
      <c r="A30" s="64" t="s">
        <v>29</v>
      </c>
      <c r="B30" s="65"/>
      <c r="C30" s="65"/>
      <c r="D30" s="65"/>
      <c r="E30" s="65"/>
      <c r="F30" s="65"/>
      <c r="G30" s="65"/>
      <c r="H30" s="65"/>
      <c r="I30" s="65"/>
      <c r="J30" s="54">
        <v>21280.62</v>
      </c>
      <c r="K30" s="54">
        <v>587.78</v>
      </c>
      <c r="L30" s="54">
        <v>253.76</v>
      </c>
      <c r="M30" s="54">
        <v>15.44</v>
      </c>
    </row>
    <row r="31" spans="1:13" ht="15" x14ac:dyDescent="0.2">
      <c r="A31" s="64" t="s">
        <v>30</v>
      </c>
      <c r="B31" s="65"/>
      <c r="C31" s="65"/>
      <c r="D31" s="65"/>
      <c r="E31" s="65"/>
      <c r="F31" s="65"/>
      <c r="G31" s="65"/>
      <c r="H31" s="65"/>
      <c r="I31" s="65"/>
      <c r="J31" s="54">
        <v>573.05999999999995</v>
      </c>
      <c r="K31" s="55"/>
      <c r="L31" s="55"/>
      <c r="M31" s="55"/>
    </row>
    <row r="32" spans="1:13" ht="15" x14ac:dyDescent="0.2">
      <c r="A32" s="64" t="s">
        <v>31</v>
      </c>
      <c r="B32" s="65"/>
      <c r="C32" s="65"/>
      <c r="D32" s="65"/>
      <c r="E32" s="65"/>
      <c r="F32" s="65"/>
      <c r="G32" s="65"/>
      <c r="H32" s="65"/>
      <c r="I32" s="65"/>
      <c r="J32" s="55"/>
      <c r="K32" s="55"/>
      <c r="L32" s="55"/>
      <c r="M32" s="55"/>
    </row>
    <row r="33" spans="1:13" ht="15" x14ac:dyDescent="0.2">
      <c r="A33" s="64" t="s">
        <v>32</v>
      </c>
      <c r="B33" s="65"/>
      <c r="C33" s="65"/>
      <c r="D33" s="65"/>
      <c r="E33" s="65"/>
      <c r="F33" s="65"/>
      <c r="G33" s="65"/>
      <c r="H33" s="65"/>
      <c r="I33" s="65"/>
      <c r="J33" s="54">
        <v>573.05999999999995</v>
      </c>
      <c r="K33" s="55"/>
      <c r="L33" s="55"/>
      <c r="M33" s="55"/>
    </row>
    <row r="34" spans="1:13" ht="15" x14ac:dyDescent="0.2">
      <c r="A34" s="64" t="s">
        <v>33</v>
      </c>
      <c r="B34" s="65"/>
      <c r="C34" s="65"/>
      <c r="D34" s="65"/>
      <c r="E34" s="65"/>
      <c r="F34" s="65"/>
      <c r="G34" s="65"/>
      <c r="H34" s="65"/>
      <c r="I34" s="65"/>
      <c r="J34" s="54">
        <v>392.09</v>
      </c>
      <c r="K34" s="55"/>
      <c r="L34" s="55"/>
      <c r="M34" s="55"/>
    </row>
    <row r="35" spans="1:13" ht="15" x14ac:dyDescent="0.2">
      <c r="A35" s="64" t="s">
        <v>31</v>
      </c>
      <c r="B35" s="65"/>
      <c r="C35" s="65"/>
      <c r="D35" s="65"/>
      <c r="E35" s="65"/>
      <c r="F35" s="65"/>
      <c r="G35" s="65"/>
      <c r="H35" s="65"/>
      <c r="I35" s="65"/>
      <c r="J35" s="55"/>
      <c r="K35" s="55"/>
      <c r="L35" s="55"/>
      <c r="M35" s="55"/>
    </row>
    <row r="36" spans="1:13" ht="15" x14ac:dyDescent="0.2">
      <c r="A36" s="64" t="s">
        <v>34</v>
      </c>
      <c r="B36" s="65"/>
      <c r="C36" s="65"/>
      <c r="D36" s="65"/>
      <c r="E36" s="65"/>
      <c r="F36" s="65"/>
      <c r="G36" s="65"/>
      <c r="H36" s="65"/>
      <c r="I36" s="65"/>
      <c r="J36" s="54">
        <v>392.09</v>
      </c>
      <c r="K36" s="55"/>
      <c r="L36" s="55"/>
      <c r="M36" s="55"/>
    </row>
    <row r="37" spans="1:13" ht="15" x14ac:dyDescent="0.2">
      <c r="A37" s="66" t="s">
        <v>35</v>
      </c>
      <c r="B37" s="65"/>
      <c r="C37" s="65"/>
      <c r="D37" s="65"/>
      <c r="E37" s="65"/>
      <c r="F37" s="65"/>
      <c r="G37" s="65"/>
      <c r="H37" s="65"/>
      <c r="I37" s="65"/>
      <c r="J37" s="55"/>
      <c r="K37" s="55"/>
      <c r="L37" s="55"/>
      <c r="M37" s="55"/>
    </row>
    <row r="38" spans="1:13" ht="15" x14ac:dyDescent="0.2">
      <c r="A38" s="64" t="s">
        <v>36</v>
      </c>
      <c r="B38" s="65"/>
      <c r="C38" s="65"/>
      <c r="D38" s="65"/>
      <c r="E38" s="65"/>
      <c r="F38" s="65"/>
      <c r="G38" s="65"/>
      <c r="H38" s="65"/>
      <c r="I38" s="65"/>
      <c r="J38" s="54">
        <v>21280.62</v>
      </c>
      <c r="K38" s="54">
        <v>587.78</v>
      </c>
      <c r="L38" s="54">
        <v>253.76</v>
      </c>
      <c r="M38" s="54">
        <v>15.44</v>
      </c>
    </row>
    <row r="39" spans="1:13" ht="15" x14ac:dyDescent="0.2">
      <c r="A39" s="64" t="s">
        <v>37</v>
      </c>
      <c r="B39" s="65"/>
      <c r="C39" s="65"/>
      <c r="D39" s="65"/>
      <c r="E39" s="65"/>
      <c r="F39" s="65"/>
      <c r="G39" s="65"/>
      <c r="H39" s="65"/>
      <c r="I39" s="65"/>
      <c r="J39" s="54">
        <v>573.05999999999995</v>
      </c>
      <c r="K39" s="55"/>
      <c r="L39" s="55"/>
      <c r="M39" s="55"/>
    </row>
    <row r="40" spans="1:13" ht="15" x14ac:dyDescent="0.2">
      <c r="A40" s="64" t="s">
        <v>38</v>
      </c>
      <c r="B40" s="65"/>
      <c r="C40" s="65"/>
      <c r="D40" s="65"/>
      <c r="E40" s="65"/>
      <c r="F40" s="65"/>
      <c r="G40" s="65"/>
      <c r="H40" s="65"/>
      <c r="I40" s="65"/>
      <c r="J40" s="54">
        <v>392.09</v>
      </c>
      <c r="K40" s="55"/>
      <c r="L40" s="55"/>
      <c r="M40" s="55"/>
    </row>
    <row r="41" spans="1:13" ht="15" x14ac:dyDescent="0.2">
      <c r="A41" s="64" t="s">
        <v>39</v>
      </c>
      <c r="B41" s="65"/>
      <c r="C41" s="65"/>
      <c r="D41" s="65"/>
      <c r="E41" s="65"/>
      <c r="F41" s="65"/>
      <c r="G41" s="65"/>
      <c r="H41" s="65"/>
      <c r="I41" s="65"/>
      <c r="J41" s="54">
        <v>22245.77</v>
      </c>
      <c r="K41" s="55"/>
      <c r="L41" s="55"/>
      <c r="M41" s="55"/>
    </row>
    <row r="42" spans="1:13" ht="15" x14ac:dyDescent="0.2">
      <c r="A42" s="64" t="s">
        <v>40</v>
      </c>
      <c r="B42" s="65"/>
      <c r="C42" s="65"/>
      <c r="D42" s="65"/>
      <c r="E42" s="65"/>
      <c r="F42" s="65"/>
      <c r="G42" s="65"/>
      <c r="H42" s="65"/>
      <c r="I42" s="65"/>
      <c r="J42" s="55"/>
      <c r="K42" s="55"/>
      <c r="L42" s="55"/>
      <c r="M42" s="55"/>
    </row>
    <row r="43" spans="1:13" ht="15" x14ac:dyDescent="0.2">
      <c r="A43" s="64" t="s">
        <v>41</v>
      </c>
      <c r="B43" s="65"/>
      <c r="C43" s="65"/>
      <c r="D43" s="65"/>
      <c r="E43" s="65"/>
      <c r="F43" s="65"/>
      <c r="G43" s="65"/>
      <c r="H43" s="65"/>
      <c r="I43" s="65"/>
      <c r="J43" s="54">
        <v>20439.080000000002</v>
      </c>
      <c r="K43" s="55"/>
      <c r="L43" s="55"/>
      <c r="M43" s="55"/>
    </row>
    <row r="44" spans="1:13" ht="15" x14ac:dyDescent="0.2">
      <c r="A44" s="64" t="s">
        <v>42</v>
      </c>
      <c r="B44" s="65"/>
      <c r="C44" s="65"/>
      <c r="D44" s="65"/>
      <c r="E44" s="65"/>
      <c r="F44" s="65"/>
      <c r="G44" s="65"/>
      <c r="H44" s="65"/>
      <c r="I44" s="65"/>
      <c r="J44" s="54">
        <v>253.76</v>
      </c>
      <c r="K44" s="55"/>
      <c r="L44" s="55"/>
      <c r="M44" s="55"/>
    </row>
    <row r="45" spans="1:13" ht="15" x14ac:dyDescent="0.2">
      <c r="A45" s="64" t="s">
        <v>43</v>
      </c>
      <c r="B45" s="65"/>
      <c r="C45" s="65"/>
      <c r="D45" s="65"/>
      <c r="E45" s="65"/>
      <c r="F45" s="65"/>
      <c r="G45" s="65"/>
      <c r="H45" s="65"/>
      <c r="I45" s="65"/>
      <c r="J45" s="54">
        <v>603.22</v>
      </c>
      <c r="K45" s="55"/>
      <c r="L45" s="55"/>
      <c r="M45" s="55"/>
    </row>
    <row r="46" spans="1:13" ht="15" x14ac:dyDescent="0.2">
      <c r="A46" s="64" t="s">
        <v>44</v>
      </c>
      <c r="B46" s="65"/>
      <c r="C46" s="65"/>
      <c r="D46" s="65"/>
      <c r="E46" s="65"/>
      <c r="F46" s="65"/>
      <c r="G46" s="65"/>
      <c r="H46" s="65"/>
      <c r="I46" s="65"/>
      <c r="J46" s="54">
        <v>573.05999999999995</v>
      </c>
      <c r="K46" s="55"/>
      <c r="L46" s="55"/>
      <c r="M46" s="55"/>
    </row>
    <row r="47" spans="1:13" ht="15" x14ac:dyDescent="0.2">
      <c r="A47" s="64" t="s">
        <v>45</v>
      </c>
      <c r="B47" s="65"/>
      <c r="C47" s="65"/>
      <c r="D47" s="65"/>
      <c r="E47" s="65"/>
      <c r="F47" s="65"/>
      <c r="G47" s="65"/>
      <c r="H47" s="65"/>
      <c r="I47" s="65"/>
      <c r="J47" s="54">
        <v>392.09</v>
      </c>
      <c r="K47" s="55"/>
      <c r="L47" s="55"/>
      <c r="M47" s="55"/>
    </row>
    <row r="48" spans="1:13" ht="15" x14ac:dyDescent="0.2">
      <c r="A48" s="64" t="s">
        <v>46</v>
      </c>
      <c r="B48" s="65"/>
      <c r="C48" s="65"/>
      <c r="D48" s="65"/>
      <c r="E48" s="65"/>
      <c r="F48" s="65"/>
      <c r="G48" s="65"/>
      <c r="H48" s="65"/>
      <c r="I48" s="65"/>
      <c r="J48" s="56">
        <v>176186.44</v>
      </c>
      <c r="K48" s="55"/>
      <c r="L48" s="55"/>
      <c r="M48" s="55"/>
    </row>
    <row r="49" spans="1:13" ht="15" x14ac:dyDescent="0.2">
      <c r="A49" s="64" t="s">
        <v>47</v>
      </c>
      <c r="B49" s="65"/>
      <c r="C49" s="65"/>
      <c r="D49" s="65"/>
      <c r="E49" s="65"/>
      <c r="F49" s="65"/>
      <c r="G49" s="65"/>
      <c r="H49" s="65"/>
      <c r="I49" s="65"/>
      <c r="J49" s="56">
        <f>J48*0.18</f>
        <v>31713.5592</v>
      </c>
      <c r="K49" s="55"/>
      <c r="L49" s="55"/>
      <c r="M49" s="55"/>
    </row>
    <row r="50" spans="1:13" ht="15" x14ac:dyDescent="0.2">
      <c r="A50" s="66" t="s">
        <v>48</v>
      </c>
      <c r="B50" s="65"/>
      <c r="C50" s="65"/>
      <c r="D50" s="65"/>
      <c r="E50" s="65"/>
      <c r="F50" s="65"/>
      <c r="G50" s="65"/>
      <c r="H50" s="65"/>
      <c r="I50" s="65"/>
      <c r="J50" s="57">
        <f>SUM(J48:J49)</f>
        <v>207899.99919999999</v>
      </c>
      <c r="K50" s="55"/>
      <c r="L50" s="55"/>
      <c r="M50" s="55"/>
    </row>
    <row r="54" spans="1:13" ht="15" x14ac:dyDescent="0.2">
      <c r="A54" s="62" t="s">
        <v>53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15" x14ac:dyDescent="0.2">
      <c r="A55" s="67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</row>
  </sheetData>
  <mergeCells count="38">
    <mergeCell ref="A55:M55"/>
    <mergeCell ref="E18:F18"/>
    <mergeCell ref="A48:I48"/>
    <mergeCell ref="A49:I49"/>
    <mergeCell ref="A50:I50"/>
    <mergeCell ref="A31:I31"/>
    <mergeCell ref="A32:I32"/>
    <mergeCell ref="A33:I33"/>
    <mergeCell ref="A34:I34"/>
    <mergeCell ref="A35:I35"/>
    <mergeCell ref="A22:A24"/>
    <mergeCell ref="B22:B24"/>
    <mergeCell ref="C22:C24"/>
    <mergeCell ref="D22:D24"/>
    <mergeCell ref="E22:E24"/>
    <mergeCell ref="A26:M26"/>
    <mergeCell ref="E16:F16"/>
    <mergeCell ref="E17:F17"/>
    <mergeCell ref="A54:M54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30:I30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ZOZULYASD</dc:creator>
  <cp:lastModifiedBy>Хайруллин Ринат Раисович</cp:lastModifiedBy>
  <dcterms:created xsi:type="dcterms:W3CDTF">2012-09-25T04:33:48Z</dcterms:created>
  <dcterms:modified xsi:type="dcterms:W3CDTF">2017-11-20T02:55:53Z</dcterms:modified>
</cp:coreProperties>
</file>